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obeyesekere_worldbank_org/Documents/Indonesia/Work - Revenue/Tax Framework Paper - CIT and VAT/"/>
    </mc:Choice>
  </mc:AlternateContent>
  <xr:revisionPtr revIDLastSave="0" documentId="10_ncr:8_{B4B1C900-8189-4EA2-AA2D-6122B10C2267}" xr6:coauthVersionLast="47" xr6:coauthVersionMax="47" xr10:uidLastSave="{00000000-0000-0000-0000-000000000000}"/>
  <bookViews>
    <workbookView xWindow="-19298" yWindow="-98" windowWidth="19396" windowHeight="11475" xr2:uid="{029547ED-8B92-47A3-9724-9754B283D2C9}"/>
  </bookViews>
  <sheets>
    <sheet name="9ec11de6-b833-48b0-a458-4333c0f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O5" i="1" l="1"/>
  <c r="N8" i="1"/>
  <c r="N7" i="1"/>
  <c r="N5" i="1"/>
  <c r="J4" i="1" l="1"/>
  <c r="L8" i="1"/>
  <c r="M8" i="1"/>
  <c r="J8" i="1"/>
  <c r="K8" i="1"/>
  <c r="O8" i="1" s="1"/>
  <c r="M7" i="1"/>
  <c r="L7" i="1"/>
  <c r="K7" i="1"/>
  <c r="O7" i="1" s="1"/>
  <c r="J7" i="1"/>
  <c r="K6" i="1"/>
  <c r="O6" i="1" s="1"/>
  <c r="J6" i="1"/>
  <c r="K3" i="1" l="1"/>
  <c r="O3" i="1" s="1"/>
  <c r="J3" i="1"/>
  <c r="N3" i="1" s="1"/>
  <c r="N4" i="1"/>
  <c r="L4" i="1"/>
  <c r="K4" i="1"/>
  <c r="O4" i="1" s="1"/>
  <c r="K5" i="1"/>
  <c r="L5" i="1"/>
  <c r="M5" i="1"/>
  <c r="J5" i="1"/>
</calcChain>
</file>

<file path=xl/comments1.xml><?xml version="1.0" encoding="utf-8"?>
<comments xmlns="http://purl.oclc.org/ooxml/spreadsheetml/main" xmlns:xdr="http://purl.oclc.org/ooxml/drawingml/spreadsheetDrawing" xmlns:v="urn:schemas-microsoft-com:vml" xmlns:mc="http://schemas.openxmlformats.org/markup-compatibility/2006" xmlns:xr="http://schemas.microsoft.com/office/spreadsheetml/2014/revision" mc:Ignorable="xr">
  <authors>
    <author>Anthony Obeyesekere</author>
  </authors>
  <commentList>
    <comment ref="E1" authorId="0" shapeId="1027" xr:uid="{5C81FFBD-68DE-4928-A321-A0E613A12FBF}">
      <text>
        <r>
          <rPr>
            <b/>
            <sz val="9"/>
            <color indexed="81"/>
            <rFont val="Tahoma"/>
            <family val="2"/>
          </rPr>
          <t>Anthony Obeyesekere:</t>
        </r>
        <r>
          <rPr>
            <sz val="9"/>
            <color indexed="81"/>
            <rFont val="Tahoma"/>
            <family val="2"/>
          </rPr>
          <t xml:space="preserve">
'https://www.ofx.com/en-hk/forex-news/historical-exchange-rates/monthly-average-rates/</t>
        </r>
      </text>
      <mc:AlternateContent xmlns:mc="http://schemas.openxmlformats.org/markup-compatibility/2006">
        <mc:Choice Requires="v"/>
        <mc:Fallback>
          <commentPr defaultSize="0" autoFill="0" autoLine="0">
            <anchor>
              <from>
                <xdr:col>3</xdr:col>
                <xdr:colOff>847725</xdr:colOff>
                <xdr:row>3</xdr:row>
                <xdr:rowOff>66675</xdr:rowOff>
              </from>
              <to>
                <xdr:col>5</xdr:col>
                <xdr:colOff>95250</xdr:colOff>
                <xdr:row>7</xdr:row>
                <xdr:rowOff>57150</xdr:rowOff>
              </to>
            </anchor>
          </commentPr>
        </mc:Fallback>
      </mc:AlternateContent>
    </comment>
  </commentList>
</comments>
</file>

<file path=xl/sharedStrings.xml><?xml version="1.0" encoding="utf-8"?>
<sst xmlns="http://purl.oclc.org/ooxml/spreadsheetml/main" count="38" uniqueCount="28">
  <si>
    <t>Series Name</t>
  </si>
  <si>
    <t>Series Code</t>
  </si>
  <si>
    <t>Country Name</t>
  </si>
  <si>
    <t>GDP per capita (current US$)</t>
  </si>
  <si>
    <t>NY.GDP.PCAP.CD</t>
  </si>
  <si>
    <t>Brunei Darussalam</t>
  </si>
  <si>
    <t>Indonesia</t>
  </si>
  <si>
    <t>Malaysia</t>
  </si>
  <si>
    <t>Philippines</t>
  </si>
  <si>
    <t>Singapore</t>
  </si>
  <si>
    <t>Thailand</t>
  </si>
  <si>
    <t>Data from database: World Development Indicators</t>
  </si>
  <si>
    <t>Last Updated: 12/16/2024</t>
  </si>
  <si>
    <t>XR (OFX) - May 2023</t>
  </si>
  <si>
    <t>Key Figure 3</t>
  </si>
  <si>
    <t>Key Figure 4</t>
  </si>
  <si>
    <t>Ratio1</t>
  </si>
  <si>
    <t>Ratio2</t>
  </si>
  <si>
    <t>KF1 (in USD)</t>
  </si>
  <si>
    <t>KF2 (in USD)</t>
  </si>
  <si>
    <t>KF3 (in USD)</t>
  </si>
  <si>
    <t>KF4 (in USD)</t>
  </si>
  <si>
    <t>Applicable income versus GDP per cap</t>
  </si>
  <si>
    <t>Key Figure 2</t>
  </si>
  <si>
    <t>Key Figure 1</t>
  </si>
  <si>
    <t>Key LCU numbers</t>
  </si>
  <si>
    <t>Key LCU numbers converted into USD</t>
  </si>
  <si>
    <t>CP US$ GDP per cap in 2022 (WDIs)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</si>
</sst>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0" fontId="0" fillId="0" borderId="0" xfId="0" quotePrefix="1"/>
    <xf numFmtId="0" fontId="0" fillId="33" borderId="10" xfId="0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wrapText="1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ustomXml" Target="../customXml/item3.xml"/><Relationship Id="rId3" Type="http://purl.oclc.org/ooxml/officeDocument/relationships/styles" Target="styles.xml"/><Relationship Id="rId7" Type="http://purl.oclc.org/ooxml/officeDocument/relationships/customXml" Target="../customXml/item2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drawings/drawing1.xml><?xml version="1.0" encoding="utf-8"?>
<xdr:wsDr xmlns:xdr="http://purl.oclc.org/ooxml/drawingml/spreadsheetDrawing" xmlns:a="http://purl.oclc.org/ooxml/drawingml/main">
  <mc:AlternateContent xmlns:mc="http://schemas.openxmlformats.org/markup-compatibility/2006">
    <mc:Choice xmlns:v="urn:schemas-microsoft-com:vml" Requires="v"/>
    <mc:Fallback>
      <xdr:twoCellAnchor editAs="absolute">
        <xdr:from>
          <xdr:col>3</xdr:col>
          <xdr:colOff>847725</xdr:colOff>
          <xdr:row>3</xdr:row>
          <xdr:rowOff>66675</xdr:rowOff>
        </xdr:from>
        <xdr:to>
          <xdr:col>5</xdr:col>
          <xdr:colOff>95250</xdr:colOff>
          <xdr:row>7</xdr:row>
          <xdr:rowOff>57150</xdr:rowOff>
        </xdr:to>
        <xdr:sp macro="" textlink="">
          <xdr:nvSpPr>
            <xdr:cNvPr id="1027" name="Comment 3" hidden="1">
              <a:extLst>
                <a:ext uri="{FF2B5EF4-FFF2-40B4-BE49-F238E27FC236}">
                  <a16:creationId xmlns:a16="http://schemas.microsoft.com/office/drawing/2014/main" id="{5A315F9E-F877-6EC1-8A61-93756ABAC2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066925" y="638175"/>
              <a:ext cx="1714500" cy="752475"/>
            </a:xfrm>
            <a:prstGeom prst="rect">
              <a:avLst/>
            </a:prstGeom>
            <a:solidFill>
              <a:srgbClr xmlns:a14="http://schemas.microsoft.com/office/drawing/2010/main" val="FFFFE1" mc:Ignorable="a14" a14:legacySpreadsheetColorIndex="80"/>
            </a:solidFill>
            <a:ln w="9525">
              <a:solidFill>
                <a:srgbClr val="510000"/>
              </a:solidFill>
              <a:miter lim="800%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510000"/>
                    </a:outerShdw>
                  </a:effectLst>
                </a14:hiddenEffects>
              </a:ext>
              <a:ext uri="{53640926-AAD7-44D8-BBD7-CCE9431645EC}">
                <a14:shadowObscured xmlns:a14="http://schemas.microsoft.com/office/drawing/2010/main" val="1"/>
              </a:ext>
            </a:extLst>
          </xdr:spPr>
          <xdr:txBody>
            <a:bodyPr vertOverflow="clip" wrap="square" lIns="45720" tIns="27432" rIns="0" bIns="0" anchor="t" upright="1"/>
            <a:lstStyle/>
            <a:p>
              <a:pPr algn="l" rtl="0">
                <a:defRPr sz="1000"/>
              </a:pPr>
              <a:r>
                <a:rPr lang="en-US" sz="900" b="1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Anthony Obeyesekere:</a:t>
              </a:r>
              <a:endParaRPr lang="en-US" sz="900" b="0" i="0" u="none" strike="noStrike" baseline="0%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0">
                <a:defRPr sz="1000"/>
              </a:pPr>
              <a:r>
                <a:rPr lang="en-US" sz="900" b="0" i="0" u="none" strike="noStrike" baseline="0%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'https://www.ofx.com/en-hk/forex-news/historical-exchange-rates/monthly-average-rates/</a:t>
              </a:r>
            </a:p>
          </xdr:txBody>
        </xdr:sp>
        <xdr:clientData/>
      </xdr:twoCellAnchor>
    </mc:Fallback>
  </mc:AlternateContent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Relationship Id="rId4" Type="http://purl.oclc.org/ooxml/officeDocument/relationships/comments" Target="../comments1.xml"/></Relationships>
</file>

<file path=xl/worksheets/sheet1.xml><?xml version="1.0" encoding="utf-8"?>
<worksheet xmlns="http://purl.oclc.org/ooxml/spreadsheetml/main" xmlns:r="http://purl.oclc.org/ooxml/officeDocument/relationships" xmlns:xdr="http://purl.oclc.org/ooxml/drawingml/spreadsheetDrawing" xmlns:x14="http://schemas.microsoft.com/office/spreadsheetml/2009/9/main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4865C-81A3-4CDE-8CA4-1BACC3703D54}">
  <dimension ref="A1:O13"/>
  <sheetViews>
    <sheetView tabSelected="1" topLeftCell="C1" zoomScale="70" zoomScaleNormal="70" workbookViewId="0">
      <selection activeCell="O8" sqref="O8"/>
    </sheetView>
  </sheetViews>
  <sheetFormatPr defaultRowHeight="15" x14ac:dyDescent="0.25"/>
  <cols>
    <col min="1" max="1" width="40.85546875" hidden="1" customWidth="1"/>
    <col min="2" max="2" width="14.7109375" hidden="1" customWidth="1"/>
    <col min="3" max="3" width="18.28515625" bestFit="1" customWidth="1"/>
    <col min="4" max="4" width="18.42578125" bestFit="1" customWidth="1"/>
    <col min="5" max="5" width="18.5703125" bestFit="1" customWidth="1"/>
    <col min="6" max="13" width="13.5703125" customWidth="1"/>
    <col min="14" max="15" width="17" customWidth="1"/>
  </cols>
  <sheetData>
    <row r="1" spans="1:15" x14ac:dyDescent="0.25">
      <c r="C1" s="3" t="s">
        <v>2</v>
      </c>
      <c r="D1" s="4" t="s">
        <v>27</v>
      </c>
      <c r="E1" s="3" t="s">
        <v>13</v>
      </c>
      <c r="F1" s="5" t="s">
        <v>25</v>
      </c>
      <c r="G1" s="5"/>
      <c r="H1" s="5"/>
      <c r="I1" s="5"/>
      <c r="J1" s="5" t="s">
        <v>26</v>
      </c>
      <c r="K1" s="5"/>
      <c r="L1" s="5"/>
      <c r="M1" s="5"/>
      <c r="N1" s="5" t="s">
        <v>22</v>
      </c>
      <c r="O1" s="5"/>
    </row>
    <row r="2" spans="1:15" x14ac:dyDescent="0.25">
      <c r="A2" t="s">
        <v>0</v>
      </c>
      <c r="B2" t="s">
        <v>1</v>
      </c>
      <c r="C2" s="3"/>
      <c r="D2" s="4"/>
      <c r="E2" s="3"/>
      <c r="F2" s="6" t="s">
        <v>24</v>
      </c>
      <c r="G2" s="6" t="s">
        <v>23</v>
      </c>
      <c r="H2" s="6" t="s">
        <v>14</v>
      </c>
      <c r="I2" s="6" t="s">
        <v>15</v>
      </c>
      <c r="J2" s="6" t="s">
        <v>18</v>
      </c>
      <c r="K2" s="6" t="s">
        <v>19</v>
      </c>
      <c r="L2" s="6" t="s">
        <v>20</v>
      </c>
      <c r="M2" s="6" t="s">
        <v>21</v>
      </c>
      <c r="N2" s="6" t="s">
        <v>16</v>
      </c>
      <c r="O2" s="6" t="s">
        <v>17</v>
      </c>
    </row>
    <row r="3" spans="1:15" x14ac:dyDescent="0.25">
      <c r="A3" t="s">
        <v>3</v>
      </c>
      <c r="B3" t="s">
        <v>4</v>
      </c>
      <c r="C3" t="s">
        <v>5</v>
      </c>
      <c r="D3">
        <v>36632.928042141102</v>
      </c>
      <c r="E3">
        <v>1.3392679999999999</v>
      </c>
      <c r="F3" s="1">
        <v>100000</v>
      </c>
      <c r="G3" s="1">
        <v>250000</v>
      </c>
      <c r="J3">
        <f>F3/E3</f>
        <v>74667.654270840489</v>
      </c>
      <c r="K3">
        <f>G3/E3</f>
        <v>186669.13567710124</v>
      </c>
      <c r="N3">
        <f>J3/D3</f>
        <v>2.038266069939747</v>
      </c>
      <c r="O3">
        <f>K3/D3</f>
        <v>5.0956651748493673</v>
      </c>
    </row>
    <row r="4" spans="1:15" x14ac:dyDescent="0.25">
      <c r="A4" t="s">
        <v>3</v>
      </c>
      <c r="B4" t="s">
        <v>4</v>
      </c>
      <c r="C4" t="s">
        <v>6</v>
      </c>
      <c r="D4">
        <v>4730.7454891049902</v>
      </c>
      <c r="E4">
        <v>14842.435484</v>
      </c>
      <c r="F4">
        <v>4800000000</v>
      </c>
      <c r="G4">
        <v>50000000000</v>
      </c>
      <c r="J4">
        <f>F4/E4*0.02</f>
        <v>6467.9412016637743</v>
      </c>
      <c r="K4">
        <f>J4*10</f>
        <v>64679.41201663774</v>
      </c>
      <c r="L4">
        <f>G4/E4</f>
        <v>3368719.3758665491</v>
      </c>
      <c r="N4">
        <f>J4/D4</f>
        <v>1.3672139447280738</v>
      </c>
      <c r="O4">
        <f>K4/D4</f>
        <v>13.672139447280736</v>
      </c>
    </row>
    <row r="5" spans="1:15" x14ac:dyDescent="0.25">
      <c r="A5" t="s">
        <v>3</v>
      </c>
      <c r="B5" t="s">
        <v>4</v>
      </c>
      <c r="C5" t="s">
        <v>7</v>
      </c>
      <c r="D5">
        <v>11748.0919307944</v>
      </c>
      <c r="E5">
        <v>4.5142579999999999</v>
      </c>
      <c r="F5" s="1">
        <v>150000</v>
      </c>
      <c r="G5" s="1">
        <v>600000</v>
      </c>
      <c r="H5">
        <v>2500000</v>
      </c>
      <c r="I5">
        <v>50000000</v>
      </c>
      <c r="J5">
        <f>F5/$E5</f>
        <v>33228.052096269203</v>
      </c>
      <c r="K5">
        <f t="shared" ref="K5:M5" si="0">G5/$E5</f>
        <v>132912.20838507681</v>
      </c>
      <c r="L5">
        <f t="shared" si="0"/>
        <v>553800.8682711533</v>
      </c>
      <c r="M5">
        <f t="shared" si="0"/>
        <v>11076017.365423067</v>
      </c>
      <c r="N5">
        <f>J5/D5</f>
        <v>2.8283786245467639</v>
      </c>
      <c r="O5">
        <f>K5/D5</f>
        <v>11.313514498187056</v>
      </c>
    </row>
    <row r="6" spans="1:15" x14ac:dyDescent="0.25">
      <c r="A6" t="s">
        <v>3</v>
      </c>
      <c r="B6" t="s">
        <v>4</v>
      </c>
      <c r="C6" t="s">
        <v>8</v>
      </c>
      <c r="D6">
        <v>3548.0693057211602</v>
      </c>
      <c r="E6">
        <v>55.765628999999997</v>
      </c>
      <c r="F6">
        <v>100000000</v>
      </c>
      <c r="G6">
        <v>5000000</v>
      </c>
      <c r="J6">
        <f>F6/E6</f>
        <v>1793219.2605592238</v>
      </c>
      <c r="K6">
        <f>G6/E6</f>
        <v>89660.963027961188</v>
      </c>
      <c r="O6">
        <f>K6/D6</f>
        <v>25.270352775630805</v>
      </c>
    </row>
    <row r="7" spans="1:15" x14ac:dyDescent="0.25">
      <c r="A7" t="s">
        <v>3</v>
      </c>
      <c r="B7" t="s">
        <v>4</v>
      </c>
      <c r="C7" t="s">
        <v>9</v>
      </c>
      <c r="D7">
        <v>88428.702422623202</v>
      </c>
      <c r="E7">
        <v>1.3400810000000001</v>
      </c>
      <c r="F7" s="1">
        <v>100000</v>
      </c>
      <c r="G7" s="1">
        <v>200000</v>
      </c>
      <c r="H7" s="1">
        <v>10000</v>
      </c>
      <c r="I7" s="1">
        <v>200000</v>
      </c>
      <c r="J7">
        <f>F7/E7</f>
        <v>74622.354917352</v>
      </c>
      <c r="K7">
        <f>G7/E7</f>
        <v>149244.709834704</v>
      </c>
      <c r="L7">
        <f>H7/E7</f>
        <v>7462.2354917352004</v>
      </c>
      <c r="M7">
        <f>I7/E7</f>
        <v>149244.709834704</v>
      </c>
      <c r="N7">
        <f>J7/D7</f>
        <v>0.84387029180540085</v>
      </c>
      <c r="O7">
        <f>K7/$D7</f>
        <v>1.6877405836108017</v>
      </c>
    </row>
    <row r="8" spans="1:15" x14ac:dyDescent="0.25">
      <c r="A8" t="s">
        <v>3</v>
      </c>
      <c r="B8" t="s">
        <v>4</v>
      </c>
      <c r="C8" t="s">
        <v>10</v>
      </c>
      <c r="D8">
        <v>6909.3599748145098</v>
      </c>
      <c r="E8">
        <v>34.207194000000001</v>
      </c>
      <c r="F8" s="1">
        <v>300000</v>
      </c>
      <c r="G8">
        <v>3000000</v>
      </c>
      <c r="H8">
        <v>5000000</v>
      </c>
      <c r="I8">
        <v>30000000</v>
      </c>
      <c r="J8">
        <f>F8/E8</f>
        <v>8770.085029482394</v>
      </c>
      <c r="K8">
        <f>G8/E8</f>
        <v>87700.850294823947</v>
      </c>
      <c r="L8">
        <f>H8/E8</f>
        <v>146168.08382470658</v>
      </c>
      <c r="M8">
        <f>I8/E8</f>
        <v>877008.50294823945</v>
      </c>
      <c r="N8">
        <f>J8/D8</f>
        <v>1.2693049807001606</v>
      </c>
      <c r="O8">
        <f>K8/$D8</f>
        <v>12.693049807001607</v>
      </c>
    </row>
    <row r="10" spans="1:15" x14ac:dyDescent="0.25">
      <c r="E10" s="2"/>
    </row>
    <row r="12" spans="1:15" x14ac:dyDescent="0.25">
      <c r="A12" t="s">
        <v>11</v>
      </c>
    </row>
    <row r="13" spans="1:15" x14ac:dyDescent="0.25">
      <c r="A13" t="s">
        <v>12</v>
      </c>
    </row>
  </sheetData>
  <mergeCells count="6">
    <mergeCell ref="N1:O1"/>
    <mergeCell ref="F1:I1"/>
    <mergeCell ref="J1:M1"/>
    <mergeCell ref="D1:D2"/>
    <mergeCell ref="E1:E2"/>
    <mergeCell ref="C1:C2"/>
  </mergeCells>
  <pageMargins left="0.7" right="0.7" top="0.75" bottom="0.75" header="0.3" footer="0.3"/>
  <pageSetup orientation="portrait" r:id="rId1"/>
  <drawing r:id="rId2"/>
  <mc:AlternateContent xmlns:mc="http://schemas.openxmlformats.org/markup-compatibility/2006">
    <mc:Choice Requires="v">
      <legacyDrawing r:id="rId3"/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16749bcd-202b-45a6-b82c-8615dddd9fa0">
      <Terms xmlns="http://schemas.microsoft.com/office/infopath/2007/PartnerControls"/>
    </lcf76f155ced4ddcb4097134ff3c332f>
    <_ip_UnifiedCompliancePolicyProperties xmlns="http://schemas.microsoft.com/sharepoint/v3" xsi:nil="true"/>
    <TaxCatchAll xmlns="3e02667f-0271-471b-bd6e-11a2e16def1d" xsi:nil="true"/>
  </documentManagement>
</p:properties>
</file>

<file path=customXml/itemProps1.xml><?xml version="1.0" encoding="utf-8"?>
<ds:datastoreItem xmlns:ds="http://schemas.openxmlformats.org/officeDocument/2006/customXml" ds:itemID="{008E472D-B220-47A9-8366-750A4F9DFBBF}"/>
</file>

<file path=customXml/itemProps2.xml><?xml version="1.0" encoding="utf-8"?>
<ds:datastoreItem xmlns:ds="http://schemas.openxmlformats.org/officeDocument/2006/customXml" ds:itemID="{69390E94-6158-425B-9DC6-93A369846E85}"/>
</file>

<file path=customXml/itemProps3.xml><?xml version="1.0" encoding="utf-8"?>
<ds:datastoreItem xmlns:ds="http://schemas.openxmlformats.org/officeDocument/2006/customXml" ds:itemID="{203E5CC7-FD79-4D3A-A861-800FBF39B1A6}"/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9ec11de6-b833-48b0-a458-4333c0f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Obeyesekere</dc:creator>
  <cp:lastModifiedBy>Anthony Obeyesekere</cp:lastModifiedBy>
  <dcterms:created xsi:type="dcterms:W3CDTF">2025-01-26T17:28:46Z</dcterms:created>
  <dcterms:modified xsi:type="dcterms:W3CDTF">2025-04-29T12:26:35Z</dcterms:modified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0x010100ED415D4868F01D41828FAA18EBFAC58C</vt:lpwstr>
  </property>
</Properties>
</file>